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1 кв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0">'1 кв'!$A$1:$F$29</definedName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</definedNames>
  <calcPr calcId="124519"/>
</workbook>
</file>

<file path=xl/calcChain.xml><?xml version="1.0" encoding="utf-8"?>
<calcChain xmlns="http://schemas.openxmlformats.org/spreadsheetml/2006/main">
  <c r="F6" i="14"/>
  <c r="E7"/>
  <c r="E8"/>
  <c r="E9"/>
  <c r="E10"/>
  <c r="E11"/>
  <c r="E12"/>
  <c r="E13"/>
  <c r="E14"/>
  <c r="E15"/>
  <c r="E16"/>
  <c r="E17"/>
  <c r="E18"/>
  <c r="E19"/>
  <c r="E20"/>
  <c r="E21"/>
  <c r="E6"/>
  <c r="C6"/>
  <c r="T22"/>
  <c r="V22"/>
  <c r="D7"/>
  <c r="D8"/>
  <c r="D9"/>
  <c r="D10"/>
  <c r="D11"/>
  <c r="D12"/>
  <c r="D13"/>
  <c r="D14"/>
  <c r="D15"/>
  <c r="D16"/>
  <c r="D17"/>
  <c r="D18"/>
  <c r="D19"/>
  <c r="D20"/>
  <c r="D21"/>
  <c r="D6"/>
  <c r="C7"/>
  <c r="C8"/>
  <c r="C9"/>
  <c r="C10"/>
  <c r="C11"/>
  <c r="C12"/>
  <c r="C13"/>
  <c r="C14"/>
  <c r="C15"/>
  <c r="C16"/>
  <c r="C17"/>
  <c r="C18"/>
  <c r="C19"/>
  <c r="C20"/>
  <c r="C21"/>
  <c r="D22" l="1"/>
  <c r="F16"/>
  <c r="C22" l="1"/>
  <c r="F22" s="1"/>
  <c r="F2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F10" i="14" l="1"/>
  <c r="F7"/>
  <c r="F18"/>
  <c r="F20"/>
  <c r="E22" l="1"/>
  <c r="F15"/>
  <c r="F13"/>
  <c r="F17"/>
  <c r="F11"/>
  <c r="F9"/>
  <c r="F19"/>
  <c r="F12"/>
  <c r="F8"/>
  <c r="F14"/>
</calcChain>
</file>

<file path=xl/sharedStrings.xml><?xml version="1.0" encoding="utf-8"?>
<sst xmlns="http://schemas.openxmlformats.org/spreadsheetml/2006/main" count="363" uniqueCount="54">
  <si>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</si>
  <si>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</si>
  <si>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</si>
  <si>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</si>
  <si>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</si>
  <si>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</si>
  <si>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</si>
  <si>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</si>
  <si>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</si>
  <si>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</si>
  <si>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</si>
  <si>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</si>
  <si>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</si>
  <si>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</si>
  <si>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</si>
  <si>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</si>
  <si>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</si>
  <si>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</si>
  <si>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</si>
  <si>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</si>
  <si>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</si>
  <si>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</si>
  <si>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</si>
  <si>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</si>
  <si>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</si>
  <si>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</si>
  <si>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</si>
  <si>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</si>
  <si>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</si>
  <si>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</si>
  <si>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</si>
  <si>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</si>
  <si>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</si>
  <si>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</si>
  <si>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</si>
  <si>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</si>
  <si>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</si>
  <si>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</si>
  <si>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</si>
  <si>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</si>
  <si>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</si>
  <si>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</si>
  <si>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</si>
  <si>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</si>
  <si>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</si>
  <si>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</si>
  <si>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</si>
  <si>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</si>
  <si>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</si>
  <si>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</si>
  <si>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</si>
  <si>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Кассовое исполнение за  
январь - октябрь
2019 года</t>
  </si>
  <si>
    <t>Кассовое исполнение за январь - октябрь
2020 года</t>
  </si>
  <si>
    <t xml:space="preserve"> за 10 месяцев 2019 года и 10 месяцев 2020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</si>
</sst>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</cellStyleXfs>
  <cellXfs count="86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3" fontId="7" fillId="0" borderId="0" xfId="16" applyNumberFormat="1" applyFont="1" applyFill="1" applyBorder="1"/>
    <xf numFmtId="3" fontId="6" fillId="0" borderId="1" xfId="16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4" fontId="6" fillId="0" borderId="1" xfId="16" applyNumberFormat="1" applyFont="1" applyFill="1" applyBorder="1"/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  <xf numFmtId="166" fontId="5" fillId="0" borderId="13" xfId="25" applyNumberFormat="1" applyFont="1" applyFill="1" applyBorder="1" applyAlignment="1" applyProtection="1">
      <protection hidden="1"/>
    </xf>
    <xf numFmtId="166" fontId="5" fillId="0" borderId="12" xfId="25" applyNumberFormat="1" applyFont="1" applyFill="1" applyBorder="1" applyAlignment="1" applyProtection="1">
      <protection hidden="1"/>
    </xf>
    <xf numFmtId="166" fontId="6" fillId="0" borderId="0" xfId="16" applyNumberFormat="1" applyFont="1" applyFill="1" applyBorder="1"/>
    <xf numFmtId="166" fontId="5" fillId="0" borderId="13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protection hidden="1"/>
    </xf>
  </cellXfs>
  <cellStyles count="26">
    <cellStyle name="Обычный" xfId="0" builtinId="0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3" xfId="22"/>
    <cellStyle name="Обычный 4" xfId="25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V34"/>
  <sheetViews>
    <sheetView tabSelected="1" view="pageBreakPreview" zoomScaleSheetLayoutView="100" workbookViewId="0">
      <selection activeCell="F7" sqref="F7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7.5703125" style="1" customWidth="1"/>
    <col min="20" max="20" width="18.5703125" style="1" customWidth="1"/>
    <col min="21" max="21" width="7.85546875" style="1" customWidth="1"/>
    <col min="22" max="22" width="18.7109375" style="1" customWidth="1"/>
    <col min="23" max="144" width="7.85546875" style="1" customWidth="1"/>
    <col min="145" max="201" width="8.85546875" style="1" customWidth="1"/>
    <col min="202" max="202" width="4.85546875" style="1" customWidth="1"/>
    <col min="203" max="203" width="41.42578125" style="1" customWidth="1"/>
    <col min="204" max="204" width="17.28515625" style="1" customWidth="1"/>
    <col min="205" max="206" width="0" style="1" hidden="1" customWidth="1"/>
    <col min="207" max="16384" width="9.140625" style="1"/>
  </cols>
  <sheetData>
    <row r="1" spans="1:22" ht="15">
      <c r="A1" s="75" t="s">
        <v>14</v>
      </c>
      <c r="B1" s="75"/>
      <c r="C1" s="75"/>
      <c r="D1" s="75"/>
      <c r="E1" s="75"/>
      <c r="F1" s="75"/>
    </row>
    <row r="2" spans="1:22" ht="15">
      <c r="A2" s="75" t="s">
        <v>13</v>
      </c>
      <c r="B2" s="75"/>
      <c r="C2" s="75"/>
      <c r="D2" s="75"/>
      <c r="E2" s="75"/>
      <c r="F2" s="75"/>
    </row>
    <row r="3" spans="1:22" ht="15">
      <c r="A3" s="75" t="s">
        <v>53</v>
      </c>
      <c r="B3" s="75"/>
      <c r="C3" s="75"/>
      <c r="D3" s="75"/>
      <c r="E3" s="75"/>
      <c r="F3" s="75"/>
    </row>
    <row r="4" spans="1:22" ht="15">
      <c r="A4" s="12"/>
      <c r="B4" s="12"/>
      <c r="C4" s="12"/>
      <c r="D4" s="12"/>
      <c r="E4" s="1"/>
      <c r="F4" s="32" t="s">
        <v>46</v>
      </c>
    </row>
    <row r="5" spans="1:22" s="11" customFormat="1" ht="54.95" customHeight="1" thickBot="1">
      <c r="A5" s="59" t="s">
        <v>12</v>
      </c>
      <c r="B5" s="59" t="s">
        <v>11</v>
      </c>
      <c r="C5" s="60" t="s">
        <v>51</v>
      </c>
      <c r="D5" s="60" t="s">
        <v>52</v>
      </c>
      <c r="E5" s="61" t="s">
        <v>15</v>
      </c>
      <c r="F5" s="61" t="s">
        <v>16</v>
      </c>
    </row>
    <row r="6" spans="1:22" s="9" customFormat="1" ht="15">
      <c r="A6" s="17">
        <v>600</v>
      </c>
      <c r="B6" s="18" t="s">
        <v>10</v>
      </c>
      <c r="C6" s="14">
        <f>T6/1000</f>
        <v>48511.299070000001</v>
      </c>
      <c r="D6" s="14">
        <f>V6/1000</f>
        <v>48673.036030000003</v>
      </c>
      <c r="E6" s="14">
        <f>D6-C6</f>
        <v>161.736960000002</v>
      </c>
      <c r="F6" s="13">
        <f>ROUND(D6/C6*100,1)</f>
        <v>100.3</v>
      </c>
      <c r="H6" s="67">
        <v>10106535.029999999</v>
      </c>
      <c r="J6" s="67">
        <v>11608864.359999999</v>
      </c>
      <c r="L6" s="70">
        <v>10106535.029999999</v>
      </c>
      <c r="N6" s="68">
        <v>11608864.359999999</v>
      </c>
      <c r="T6" s="85">
        <v>48511299.07</v>
      </c>
      <c r="V6" s="82">
        <v>48673036.030000001</v>
      </c>
    </row>
    <row r="7" spans="1:22" s="9" customFormat="1" ht="15">
      <c r="A7" s="15">
        <v>601</v>
      </c>
      <c r="B7" s="10" t="s">
        <v>9</v>
      </c>
      <c r="C7" s="14">
        <f t="shared" ref="C7:C21" si="0">T7/1000</f>
        <v>222895.97855</v>
      </c>
      <c r="D7" s="14">
        <f t="shared" ref="D7:D21" si="1">V7/1000</f>
        <v>262715.19468999997</v>
      </c>
      <c r="E7" s="14">
        <f t="shared" ref="E7:E21" si="2">D7-C7</f>
        <v>39819.216139999975</v>
      </c>
      <c r="F7" s="13">
        <f t="shared" ref="F7:F19" si="3">ROUND(D7/C7*100,1)</f>
        <v>117.9</v>
      </c>
      <c r="H7" s="66">
        <v>51591304.329999998</v>
      </c>
      <c r="J7" s="66">
        <v>53801028.119999997</v>
      </c>
      <c r="L7" s="68">
        <v>51591304.329999998</v>
      </c>
      <c r="N7" s="68">
        <v>53786131.009999998</v>
      </c>
      <c r="T7" s="85">
        <v>222895978.55000001</v>
      </c>
      <c r="V7" s="82">
        <v>262715194.69</v>
      </c>
    </row>
    <row r="8" spans="1:22" s="9" customFormat="1" ht="30">
      <c r="A8" s="15">
        <v>602</v>
      </c>
      <c r="B8" s="10" t="s">
        <v>8</v>
      </c>
      <c r="C8" s="14">
        <f t="shared" si="0"/>
        <v>136953.61252000002</v>
      </c>
      <c r="D8" s="14">
        <f t="shared" si="1"/>
        <v>118840.12694</v>
      </c>
      <c r="E8" s="14">
        <f t="shared" si="2"/>
        <v>-18113.485580000022</v>
      </c>
      <c r="F8" s="13">
        <f t="shared" si="3"/>
        <v>86.8</v>
      </c>
      <c r="H8" s="66">
        <v>13323733.99</v>
      </c>
      <c r="J8" s="66">
        <v>34343819.060000002</v>
      </c>
      <c r="L8" s="68">
        <v>13323733.99</v>
      </c>
      <c r="N8" s="68">
        <v>34343819.060000002</v>
      </c>
      <c r="T8" s="85">
        <v>136953612.52000001</v>
      </c>
      <c r="V8" s="82">
        <v>118840126.94</v>
      </c>
    </row>
    <row r="9" spans="1:22" s="9" customFormat="1" ht="30">
      <c r="A9" s="15">
        <v>604</v>
      </c>
      <c r="B9" s="10" t="s">
        <v>7</v>
      </c>
      <c r="C9" s="14">
        <f t="shared" si="0"/>
        <v>128913.66069</v>
      </c>
      <c r="D9" s="14">
        <f t="shared" si="1"/>
        <v>148451.38733000003</v>
      </c>
      <c r="E9" s="14">
        <f t="shared" si="2"/>
        <v>19537.726640000023</v>
      </c>
      <c r="F9" s="13">
        <f t="shared" si="3"/>
        <v>115.2</v>
      </c>
      <c r="H9" s="66">
        <v>36606765.030000001</v>
      </c>
      <c r="J9" s="66">
        <v>37050056.909999996</v>
      </c>
      <c r="L9" s="68">
        <v>36606765.030000001</v>
      </c>
      <c r="N9" s="68">
        <v>37032784.840000004</v>
      </c>
      <c r="T9" s="85">
        <v>128913660.69</v>
      </c>
      <c r="V9" s="82">
        <v>148451387.33000001</v>
      </c>
    </row>
    <row r="10" spans="1:22" s="9" customFormat="1" ht="45">
      <c r="A10" s="15">
        <v>605</v>
      </c>
      <c r="B10" s="10" t="s">
        <v>6</v>
      </c>
      <c r="C10" s="14">
        <f t="shared" si="0"/>
        <v>28581.614809999999</v>
      </c>
      <c r="D10" s="14">
        <f t="shared" si="1"/>
        <v>29545.695899999999</v>
      </c>
      <c r="E10" s="14">
        <f t="shared" si="2"/>
        <v>964.08108999999968</v>
      </c>
      <c r="F10" s="13">
        <f t="shared" si="3"/>
        <v>103.4</v>
      </c>
      <c r="H10" s="66">
        <v>6975469.6799999997</v>
      </c>
      <c r="J10" s="66">
        <v>6115100.4900000002</v>
      </c>
      <c r="L10" s="68">
        <v>6975469.6799999997</v>
      </c>
      <c r="N10" s="68">
        <v>6115100.4900000002</v>
      </c>
      <c r="T10" s="85">
        <v>28581614.809999999</v>
      </c>
      <c r="V10" s="82">
        <v>29545695.899999999</v>
      </c>
    </row>
    <row r="11" spans="1:22" s="9" customFormat="1" ht="30">
      <c r="A11" s="15">
        <v>606</v>
      </c>
      <c r="B11" s="10" t="s">
        <v>18</v>
      </c>
      <c r="C11" s="14">
        <f t="shared" si="0"/>
        <v>3277888.6573400004</v>
      </c>
      <c r="D11" s="14">
        <f t="shared" si="1"/>
        <v>3425852.3536499999</v>
      </c>
      <c r="E11" s="14">
        <f t="shared" si="2"/>
        <v>147963.69630999956</v>
      </c>
      <c r="F11" s="13">
        <f t="shared" si="3"/>
        <v>104.5</v>
      </c>
      <c r="H11" s="66">
        <v>740448001.37</v>
      </c>
      <c r="J11" s="66">
        <v>788654512.88999999</v>
      </c>
      <c r="L11" s="68">
        <v>739539346.09000003</v>
      </c>
      <c r="N11" s="68">
        <v>788492121.59000003</v>
      </c>
      <c r="T11" s="85">
        <v>3277888657.3400002</v>
      </c>
      <c r="V11" s="82">
        <v>3425852353.6500001</v>
      </c>
    </row>
    <row r="12" spans="1:22" s="9" customFormat="1" ht="45">
      <c r="A12" s="15">
        <v>607</v>
      </c>
      <c r="B12" s="10" t="s">
        <v>23</v>
      </c>
      <c r="C12" s="14">
        <f t="shared" si="0"/>
        <v>348167.56939999998</v>
      </c>
      <c r="D12" s="14">
        <f t="shared" si="1"/>
        <v>444867.88338000001</v>
      </c>
      <c r="E12" s="14">
        <f t="shared" si="2"/>
        <v>96700.313980000035</v>
      </c>
      <c r="F12" s="42">
        <f t="shared" si="3"/>
        <v>127.8</v>
      </c>
      <c r="H12" s="66">
        <v>76588845.640000001</v>
      </c>
      <c r="J12" s="66">
        <v>70927327.680000007</v>
      </c>
      <c r="L12" s="68">
        <v>76588845.640000001</v>
      </c>
      <c r="N12" s="68">
        <v>70927327.680000007</v>
      </c>
      <c r="T12" s="85">
        <v>348167569.39999998</v>
      </c>
      <c r="V12" s="82">
        <v>444867883.38</v>
      </c>
    </row>
    <row r="13" spans="1:22" s="9" customFormat="1" ht="45">
      <c r="A13" s="15">
        <v>609</v>
      </c>
      <c r="B13" s="10" t="s">
        <v>19</v>
      </c>
      <c r="C13" s="14">
        <f t="shared" si="0"/>
        <v>1839077.12457</v>
      </c>
      <c r="D13" s="14">
        <f t="shared" si="1"/>
        <v>2977023.7898400002</v>
      </c>
      <c r="E13" s="14">
        <f t="shared" si="2"/>
        <v>1137946.6652700002</v>
      </c>
      <c r="F13" s="13">
        <f t="shared" si="3"/>
        <v>161.9</v>
      </c>
      <c r="H13" s="66">
        <v>505749093.19</v>
      </c>
      <c r="J13" s="66">
        <v>520743616.18000001</v>
      </c>
      <c r="L13" s="68">
        <v>505748030.23000002</v>
      </c>
      <c r="N13" s="68">
        <v>520743616.18000001</v>
      </c>
      <c r="T13" s="85">
        <v>1839077124.5699999</v>
      </c>
      <c r="V13" s="82">
        <v>2977023789.8400002</v>
      </c>
    </row>
    <row r="14" spans="1:22" s="9" customFormat="1" ht="30">
      <c r="A14" s="15">
        <v>611</v>
      </c>
      <c r="B14" s="10" t="s">
        <v>24</v>
      </c>
      <c r="C14" s="14">
        <f t="shared" si="0"/>
        <v>168403.90628999998</v>
      </c>
      <c r="D14" s="14">
        <f t="shared" si="1"/>
        <v>162685.27059</v>
      </c>
      <c r="E14" s="14">
        <f t="shared" si="2"/>
        <v>-5718.6356999999844</v>
      </c>
      <c r="F14" s="13">
        <f t="shared" si="3"/>
        <v>96.6</v>
      </c>
      <c r="G14" s="71"/>
      <c r="H14" s="66">
        <v>36082743.759999998</v>
      </c>
      <c r="J14" s="66">
        <v>38230693.18</v>
      </c>
      <c r="L14" s="68">
        <v>36082743.759999998</v>
      </c>
      <c r="N14" s="68">
        <v>38230693.18</v>
      </c>
      <c r="T14" s="85">
        <v>168403906.28999999</v>
      </c>
      <c r="V14" s="82">
        <v>162685270.59</v>
      </c>
    </row>
    <row r="15" spans="1:22" s="9" customFormat="1" ht="30">
      <c r="A15" s="15">
        <v>617</v>
      </c>
      <c r="B15" s="10" t="s">
        <v>5</v>
      </c>
      <c r="C15" s="14">
        <f t="shared" si="0"/>
        <v>151898.19566999999</v>
      </c>
      <c r="D15" s="14">
        <f t="shared" si="1"/>
        <v>134630.92955999999</v>
      </c>
      <c r="E15" s="14">
        <f t="shared" si="2"/>
        <v>-17267.266109999997</v>
      </c>
      <c r="F15" s="13">
        <f t="shared" si="3"/>
        <v>88.6</v>
      </c>
      <c r="H15" s="66">
        <v>31267010.93</v>
      </c>
      <c r="J15" s="66">
        <v>29820926.530000001</v>
      </c>
      <c r="L15" s="68">
        <v>31267010.93</v>
      </c>
      <c r="N15" s="68">
        <v>29820926.530000001</v>
      </c>
      <c r="T15" s="85">
        <v>151898195.66999999</v>
      </c>
      <c r="V15" s="82">
        <v>134630929.56</v>
      </c>
    </row>
    <row r="16" spans="1:22" s="9" customFormat="1" ht="30">
      <c r="A16" s="15">
        <v>618</v>
      </c>
      <c r="B16" s="10" t="s">
        <v>4</v>
      </c>
      <c r="C16" s="14">
        <f t="shared" si="0"/>
        <v>119143.60595</v>
      </c>
      <c r="D16" s="14">
        <f t="shared" si="1"/>
        <v>145867.74794</v>
      </c>
      <c r="E16" s="14">
        <f t="shared" si="2"/>
        <v>26724.141990000004</v>
      </c>
      <c r="F16" s="42">
        <f t="shared" si="3"/>
        <v>122.4</v>
      </c>
      <c r="H16" s="66">
        <v>24220899.359999999</v>
      </c>
      <c r="J16" s="66">
        <v>25520078.48</v>
      </c>
      <c r="L16" s="68">
        <v>24220899.359999999</v>
      </c>
      <c r="N16" s="68">
        <v>25520078.48</v>
      </c>
      <c r="T16" s="85">
        <v>119143605.95</v>
      </c>
      <c r="V16" s="82">
        <v>145867747.94</v>
      </c>
    </row>
    <row r="17" spans="1:22" s="9" customFormat="1" ht="30">
      <c r="A17" s="15">
        <v>619</v>
      </c>
      <c r="B17" s="10" t="s">
        <v>3</v>
      </c>
      <c r="C17" s="14">
        <f t="shared" si="0"/>
        <v>214149.34599999999</v>
      </c>
      <c r="D17" s="14">
        <f t="shared" si="1"/>
        <v>233928.78409999999</v>
      </c>
      <c r="E17" s="14">
        <f t="shared" si="2"/>
        <v>19779.438099999999</v>
      </c>
      <c r="F17" s="13">
        <f t="shared" si="3"/>
        <v>109.2</v>
      </c>
      <c r="H17" s="66">
        <v>52985565.590000004</v>
      </c>
      <c r="J17" s="66">
        <v>69978084.450000003</v>
      </c>
      <c r="L17" s="68">
        <v>52985565.590000004</v>
      </c>
      <c r="N17" s="68">
        <v>69978084.450000003</v>
      </c>
      <c r="T17" s="85">
        <v>214149346</v>
      </c>
      <c r="V17" s="82">
        <v>233928784.09999999</v>
      </c>
    </row>
    <row r="18" spans="1:22" s="9" customFormat="1" ht="30">
      <c r="A18" s="15">
        <v>620</v>
      </c>
      <c r="B18" s="10" t="s">
        <v>2</v>
      </c>
      <c r="C18" s="14">
        <f t="shared" si="0"/>
        <v>1653644.93004</v>
      </c>
      <c r="D18" s="14">
        <f t="shared" si="1"/>
        <v>1572995.8780999999</v>
      </c>
      <c r="E18" s="14">
        <f t="shared" si="2"/>
        <v>-80649.05194000015</v>
      </c>
      <c r="F18" s="13">
        <f t="shared" si="3"/>
        <v>95.1</v>
      </c>
      <c r="H18" s="66">
        <v>111178991.3</v>
      </c>
      <c r="J18" s="66">
        <v>113905360.28</v>
      </c>
      <c r="L18" s="68">
        <v>111178991.3</v>
      </c>
      <c r="N18" s="68">
        <v>113904395.11</v>
      </c>
      <c r="T18" s="85">
        <v>1653644930.04</v>
      </c>
      <c r="V18" s="82">
        <v>1572995878.0999999</v>
      </c>
    </row>
    <row r="19" spans="1:22" s="9" customFormat="1" ht="30">
      <c r="A19" s="15">
        <v>621</v>
      </c>
      <c r="B19" s="10" t="s">
        <v>1</v>
      </c>
      <c r="C19" s="14">
        <f t="shared" si="0"/>
        <v>1080710.14271</v>
      </c>
      <c r="D19" s="14">
        <f t="shared" si="1"/>
        <v>989186.21817999997</v>
      </c>
      <c r="E19" s="14">
        <f t="shared" si="2"/>
        <v>-91523.924530000077</v>
      </c>
      <c r="F19" s="13">
        <f t="shared" si="3"/>
        <v>91.5</v>
      </c>
      <c r="H19" s="66">
        <v>50192256.200000003</v>
      </c>
      <c r="J19" s="66">
        <v>14669530.65</v>
      </c>
      <c r="L19" s="68">
        <v>50105401.93</v>
      </c>
      <c r="N19" s="68">
        <v>14669530.65</v>
      </c>
      <c r="T19" s="85">
        <v>1080710142.71</v>
      </c>
      <c r="V19" s="82">
        <v>989186218.17999995</v>
      </c>
    </row>
    <row r="20" spans="1:22" s="9" customFormat="1" ht="45">
      <c r="A20" s="15">
        <v>624</v>
      </c>
      <c r="B20" s="10" t="s">
        <v>20</v>
      </c>
      <c r="C20" s="14">
        <f t="shared" si="0"/>
        <v>76227.63334</v>
      </c>
      <c r="D20" s="14">
        <f t="shared" si="1"/>
        <v>75316.555909999995</v>
      </c>
      <c r="E20" s="14">
        <f t="shared" si="2"/>
        <v>-911.07743000000482</v>
      </c>
      <c r="F20" s="13">
        <f>ROUND(D20/C20*100,1)</f>
        <v>98.8</v>
      </c>
      <c r="H20" s="66">
        <v>14325232.539999999</v>
      </c>
      <c r="J20" s="66">
        <v>19501570.93</v>
      </c>
      <c r="L20" s="68">
        <v>14325232.539999999</v>
      </c>
      <c r="N20" s="68">
        <v>19501570.93</v>
      </c>
      <c r="T20" s="85">
        <v>76227633.340000004</v>
      </c>
      <c r="V20" s="82">
        <v>75316555.909999996</v>
      </c>
    </row>
    <row r="21" spans="1:22" s="9" customFormat="1" ht="30.75" thickBot="1">
      <c r="A21" s="62">
        <v>643</v>
      </c>
      <c r="B21" s="30" t="s">
        <v>22</v>
      </c>
      <c r="C21" s="14">
        <f t="shared" si="0"/>
        <v>11747.64234</v>
      </c>
      <c r="D21" s="14">
        <f t="shared" si="1"/>
        <v>13901.14517</v>
      </c>
      <c r="E21" s="14">
        <f t="shared" si="2"/>
        <v>2153.5028299999994</v>
      </c>
      <c r="F21" s="63">
        <f>ROUND(D21/C21*100,1)</f>
        <v>118.3</v>
      </c>
      <c r="H21" s="65">
        <v>2876800</v>
      </c>
      <c r="J21" s="65">
        <v>3154405</v>
      </c>
      <c r="L21" s="69">
        <v>2876800</v>
      </c>
      <c r="N21" s="69">
        <v>3154405</v>
      </c>
      <c r="T21" s="84">
        <v>11747642.34</v>
      </c>
      <c r="V21" s="81">
        <v>13901145.17</v>
      </c>
    </row>
    <row r="22" spans="1:22" s="8" customFormat="1" ht="14.25">
      <c r="A22" s="76" t="s">
        <v>0</v>
      </c>
      <c r="B22" s="76"/>
      <c r="C22" s="64">
        <f>SUM(C6:C21)</f>
        <v>9506914.9192900006</v>
      </c>
      <c r="D22" s="64">
        <f>SUM(D6:D21)</f>
        <v>10784481.997310001</v>
      </c>
      <c r="E22" s="72">
        <f>SUM(E6:E21)</f>
        <v>1277567.0780199992</v>
      </c>
      <c r="F22" s="74">
        <f>ROUND(D22/C22*100,1)</f>
        <v>113.4</v>
      </c>
      <c r="T22" s="83">
        <f t="shared" ref="T22:U22" si="4">SUM(T6:T21)</f>
        <v>9506914919.2900009</v>
      </c>
      <c r="U22" s="83"/>
      <c r="V22" s="83">
        <f>SUM(V6:V21)</f>
        <v>10784481997.310001</v>
      </c>
    </row>
    <row r="23" spans="1:22">
      <c r="A23" s="7"/>
      <c r="B23" s="7"/>
      <c r="C23" s="7"/>
      <c r="D23" s="7"/>
      <c r="E23" s="7"/>
    </row>
    <row r="24" spans="1:22" ht="12.6" customHeight="1">
      <c r="A24" s="35"/>
      <c r="B24" s="47"/>
      <c r="C24" s="48"/>
      <c r="D24" s="20"/>
      <c r="E24" s="73"/>
    </row>
    <row r="25" spans="1:22" ht="16.899999999999999" customHeight="1">
      <c r="A25" s="35"/>
      <c r="B25" s="47"/>
      <c r="C25" s="48"/>
      <c r="D25" s="20"/>
      <c r="E25" s="41"/>
      <c r="F25" s="6"/>
    </row>
    <row r="26" spans="1:22" ht="16.899999999999999" customHeight="1">
      <c r="A26" s="35" t="s">
        <v>48</v>
      </c>
      <c r="B26" s="47"/>
      <c r="C26" s="48"/>
      <c r="D26" s="20"/>
      <c r="E26" s="41"/>
      <c r="F26" s="6"/>
    </row>
    <row r="27" spans="1:22" ht="16.899999999999999" customHeight="1">
      <c r="A27" s="35" t="s">
        <v>49</v>
      </c>
      <c r="B27" s="47"/>
      <c r="C27" s="48"/>
      <c r="D27" s="20"/>
      <c r="E27" s="41"/>
      <c r="F27" s="6"/>
    </row>
    <row r="28" spans="1:22" ht="15.75">
      <c r="A28" s="35" t="s">
        <v>50</v>
      </c>
      <c r="B28" s="38"/>
      <c r="C28" s="37"/>
      <c r="E28" s="6"/>
    </row>
    <row r="29" spans="1:22" ht="15">
      <c r="A29" s="35" t="s">
        <v>29</v>
      </c>
      <c r="B29" s="38"/>
      <c r="C29" s="41"/>
      <c r="F29" s="41" t="s">
        <v>47</v>
      </c>
    </row>
    <row r="31" spans="1:22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77" t="s">
        <v>14</v>
      </c>
      <c r="B1" s="77"/>
      <c r="C1" s="77"/>
      <c r="D1" s="77"/>
      <c r="E1" s="77"/>
      <c r="F1" s="77"/>
    </row>
    <row r="2" spans="1:6" ht="15.75">
      <c r="A2" s="77" t="s">
        <v>13</v>
      </c>
      <c r="B2" s="77"/>
      <c r="C2" s="77"/>
      <c r="D2" s="77"/>
      <c r="E2" s="77"/>
      <c r="F2" s="77"/>
    </row>
    <row r="3" spans="1:6" ht="15.75">
      <c r="A3" s="78" t="s">
        <v>30</v>
      </c>
      <c r="B3" s="78"/>
      <c r="C3" s="78"/>
      <c r="D3" s="78"/>
      <c r="E3" s="78"/>
      <c r="F3" s="7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79" t="s">
        <v>0</v>
      </c>
      <c r="B22" s="80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77" t="s">
        <v>14</v>
      </c>
      <c r="B1" s="77"/>
      <c r="C1" s="77"/>
      <c r="D1" s="77"/>
      <c r="E1" s="77"/>
      <c r="F1" s="77"/>
    </row>
    <row r="2" spans="1:6" ht="15.75">
      <c r="A2" s="77" t="s">
        <v>13</v>
      </c>
      <c r="B2" s="77"/>
      <c r="C2" s="77"/>
      <c r="D2" s="77"/>
      <c r="E2" s="77"/>
      <c r="F2" s="77"/>
    </row>
    <row r="3" spans="1:6" ht="15.75">
      <c r="A3" s="78" t="s">
        <v>31</v>
      </c>
      <c r="B3" s="78"/>
      <c r="C3" s="78"/>
      <c r="D3" s="78"/>
      <c r="E3" s="78"/>
      <c r="F3" s="7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79" t="s">
        <v>0</v>
      </c>
      <c r="B22" s="80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7" t="s">
        <v>14</v>
      </c>
      <c r="B1" s="77"/>
      <c r="C1" s="77"/>
      <c r="D1" s="77"/>
      <c r="E1" s="77"/>
      <c r="F1" s="77"/>
    </row>
    <row r="2" spans="1:6" ht="15.75">
      <c r="A2" s="77" t="s">
        <v>13</v>
      </c>
      <c r="B2" s="77"/>
      <c r="C2" s="77"/>
      <c r="D2" s="77"/>
      <c r="E2" s="77"/>
      <c r="F2" s="77"/>
    </row>
    <row r="3" spans="1:6" ht="15.75">
      <c r="A3" s="78" t="s">
        <v>32</v>
      </c>
      <c r="B3" s="78"/>
      <c r="C3" s="78"/>
      <c r="D3" s="78"/>
      <c r="E3" s="78"/>
      <c r="F3" s="7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79" t="s">
        <v>0</v>
      </c>
      <c r="B22" s="80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7" t="s">
        <v>14</v>
      </c>
      <c r="B1" s="77"/>
      <c r="C1" s="77"/>
      <c r="D1" s="77"/>
      <c r="E1" s="77"/>
      <c r="F1" s="77"/>
    </row>
    <row r="2" spans="1:6" ht="15.75">
      <c r="A2" s="77" t="s">
        <v>13</v>
      </c>
      <c r="B2" s="77"/>
      <c r="C2" s="77"/>
      <c r="D2" s="77"/>
      <c r="E2" s="77"/>
      <c r="F2" s="77"/>
    </row>
    <row r="3" spans="1:6" ht="15.75">
      <c r="A3" s="78" t="s">
        <v>33</v>
      </c>
      <c r="B3" s="78"/>
      <c r="C3" s="78"/>
      <c r="D3" s="78"/>
      <c r="E3" s="78"/>
      <c r="F3" s="7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79" t="s">
        <v>0</v>
      </c>
      <c r="B22" s="80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7" t="s">
        <v>14</v>
      </c>
      <c r="B1" s="77"/>
      <c r="C1" s="77"/>
      <c r="D1" s="77"/>
      <c r="E1" s="77"/>
      <c r="F1" s="77"/>
    </row>
    <row r="2" spans="1:6" ht="15.75">
      <c r="A2" s="77" t="s">
        <v>13</v>
      </c>
      <c r="B2" s="77"/>
      <c r="C2" s="77"/>
      <c r="D2" s="77"/>
      <c r="E2" s="77"/>
      <c r="F2" s="77"/>
    </row>
    <row r="3" spans="1:6" ht="15.75">
      <c r="A3" s="78" t="s">
        <v>40</v>
      </c>
      <c r="B3" s="78"/>
      <c r="C3" s="78"/>
      <c r="D3" s="78"/>
      <c r="E3" s="78"/>
      <c r="F3" s="7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79" t="s">
        <v>0</v>
      </c>
      <c r="B22" s="80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7" t="s">
        <v>14</v>
      </c>
      <c r="B1" s="77"/>
      <c r="C1" s="77"/>
      <c r="D1" s="77"/>
      <c r="E1" s="77"/>
      <c r="F1" s="77"/>
    </row>
    <row r="2" spans="1:6" ht="15.75">
      <c r="A2" s="77" t="s">
        <v>13</v>
      </c>
      <c r="B2" s="77"/>
      <c r="C2" s="77"/>
      <c r="D2" s="77"/>
      <c r="E2" s="77"/>
      <c r="F2" s="77"/>
    </row>
    <row r="3" spans="1:6" ht="15.75">
      <c r="A3" s="78" t="s">
        <v>41</v>
      </c>
      <c r="B3" s="78"/>
      <c r="C3" s="78"/>
      <c r="D3" s="78"/>
      <c r="E3" s="78"/>
      <c r="F3" s="7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79" t="s">
        <v>0</v>
      </c>
      <c r="B22" s="80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7" t="s">
        <v>14</v>
      </c>
      <c r="B1" s="77"/>
      <c r="C1" s="77"/>
      <c r="D1" s="77"/>
      <c r="E1" s="77"/>
      <c r="F1" s="77"/>
    </row>
    <row r="2" spans="1:6" ht="15.75">
      <c r="A2" s="77" t="s">
        <v>13</v>
      </c>
      <c r="B2" s="77"/>
      <c r="C2" s="77"/>
      <c r="D2" s="77"/>
      <c r="E2" s="77"/>
      <c r="F2" s="77"/>
    </row>
    <row r="3" spans="1:6" ht="15.75">
      <c r="A3" s="78" t="s">
        <v>42</v>
      </c>
      <c r="B3" s="78"/>
      <c r="C3" s="78"/>
      <c r="D3" s="78"/>
      <c r="E3" s="78"/>
      <c r="F3" s="7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79" t="s">
        <v>0</v>
      </c>
      <c r="B22" s="80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7" t="s">
        <v>14</v>
      </c>
      <c r="B1" s="77"/>
      <c r="C1" s="77"/>
      <c r="D1" s="77"/>
      <c r="E1" s="77"/>
      <c r="F1" s="77"/>
    </row>
    <row r="2" spans="1:6" ht="15.75">
      <c r="A2" s="77" t="s">
        <v>13</v>
      </c>
      <c r="B2" s="77"/>
      <c r="C2" s="77"/>
      <c r="D2" s="77"/>
      <c r="E2" s="77"/>
      <c r="F2" s="77"/>
    </row>
    <row r="3" spans="1:6" ht="15.75">
      <c r="A3" s="78" t="s">
        <v>43</v>
      </c>
      <c r="B3" s="78"/>
      <c r="C3" s="78"/>
      <c r="D3" s="78"/>
      <c r="E3" s="78"/>
      <c r="F3" s="7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79" t="s">
        <v>0</v>
      </c>
      <c r="B22" s="80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7" t="s">
        <v>14</v>
      </c>
      <c r="B1" s="77"/>
      <c r="C1" s="77"/>
      <c r="D1" s="77"/>
      <c r="E1" s="77"/>
      <c r="F1" s="77"/>
    </row>
    <row r="2" spans="1:6" ht="15.75">
      <c r="A2" s="77" t="s">
        <v>13</v>
      </c>
      <c r="B2" s="77"/>
      <c r="C2" s="77"/>
      <c r="D2" s="77"/>
      <c r="E2" s="77"/>
      <c r="F2" s="77"/>
    </row>
    <row r="3" spans="1:6" ht="15.75">
      <c r="A3" s="78" t="s">
        <v>44</v>
      </c>
      <c r="B3" s="78"/>
      <c r="C3" s="78"/>
      <c r="D3" s="78"/>
      <c r="E3" s="78"/>
      <c r="F3" s="7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79" t="s">
        <v>0</v>
      </c>
      <c r="B22" s="80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77" t="s">
        <v>14</v>
      </c>
      <c r="B1" s="77"/>
      <c r="C1" s="77"/>
      <c r="D1" s="77"/>
      <c r="E1" s="77"/>
      <c r="F1" s="77"/>
    </row>
    <row r="2" spans="1:6" ht="15.75">
      <c r="A2" s="77" t="s">
        <v>13</v>
      </c>
      <c r="B2" s="77"/>
      <c r="C2" s="77"/>
      <c r="D2" s="77"/>
      <c r="E2" s="77"/>
      <c r="F2" s="77"/>
    </row>
    <row r="3" spans="1:6" ht="15.75">
      <c r="A3" s="78" t="s">
        <v>45</v>
      </c>
      <c r="B3" s="78"/>
      <c r="C3" s="78"/>
      <c r="D3" s="78"/>
      <c r="E3" s="78"/>
      <c r="F3" s="7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79" t="s">
        <v>0</v>
      </c>
      <c r="B22" s="80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 кв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ea.slesarenko</cp:lastModifiedBy>
  <cp:lastPrinted>2020-10-08T11:48:32Z</cp:lastPrinted>
  <dcterms:created xsi:type="dcterms:W3CDTF">2012-05-05T05:42:17Z</dcterms:created>
  <dcterms:modified xsi:type="dcterms:W3CDTF">2020-11-11T14:39:29Z</dcterms:modified>
</cp:coreProperties>
</file>